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1 год\Внесение изменений в бюджет на 2021 год\1 квартал 2021\"/>
    </mc:Choice>
  </mc:AlternateContent>
  <xr:revisionPtr revIDLastSave="0" documentId="13_ncr:1_{2F22AE6E-2217-4E0E-8C5C-B3841032F1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D17" i="1" l="1"/>
  <c r="D16" i="1"/>
  <c r="D13" i="1"/>
  <c r="D9" i="1"/>
  <c r="B16" i="1"/>
  <c r="B13" i="1"/>
  <c r="B9" i="1"/>
  <c r="F19" i="1"/>
  <c r="F17" i="1"/>
  <c r="F16" i="1"/>
  <c r="F14" i="1"/>
  <c r="F13" i="1"/>
  <c r="F9" i="1"/>
  <c r="F7" i="1" s="1"/>
  <c r="F5" i="1" s="1"/>
  <c r="F4" i="1" s="1"/>
  <c r="E9" i="1" l="1"/>
  <c r="E10" i="1"/>
  <c r="E11" i="1"/>
  <c r="E12" i="1"/>
  <c r="E13" i="1"/>
  <c r="E16" i="1"/>
  <c r="E17" i="1"/>
  <c r="E18" i="1"/>
  <c r="E20" i="1"/>
  <c r="E21" i="1"/>
  <c r="D14" i="1"/>
  <c r="B14" i="1"/>
  <c r="D7" i="1"/>
  <c r="B7" i="1"/>
  <c r="E14" i="1" l="1"/>
  <c r="D5" i="1"/>
  <c r="D4" i="1" s="1"/>
  <c r="E7" i="1"/>
  <c r="B5" i="1"/>
  <c r="B4" i="1" l="1"/>
  <c r="E4" i="1" s="1"/>
  <c r="E5" i="1"/>
</calcChain>
</file>

<file path=xl/sharedStrings.xml><?xml version="1.0" encoding="utf-8"?>
<sst xmlns="http://schemas.openxmlformats.org/spreadsheetml/2006/main" count="39" uniqueCount="37">
  <si>
    <t>Код дохода бюджетной классификации</t>
  </si>
  <si>
    <t>% исполнения</t>
  </si>
  <si>
    <t>ДОХОДЫ, всего</t>
  </si>
  <si>
    <t>x</t>
  </si>
  <si>
    <t>Налоговые и неналоговые</t>
  </si>
  <si>
    <t>000 1 00 00000 00 0000 000</t>
  </si>
  <si>
    <t>в том числе:</t>
  </si>
  <si>
    <t>Налоговые доходы</t>
  </si>
  <si>
    <t>000 1 01 00000 00 0000 000</t>
  </si>
  <si>
    <t>из них:</t>
  </si>
  <si>
    <t>- Налог на доходы физических лиц</t>
  </si>
  <si>
    <t>000 1 01 02000 01 0000 110</t>
  </si>
  <si>
    <t>- Акцизы</t>
  </si>
  <si>
    <t>000 1 03 02000 01 0000 110</t>
  </si>
  <si>
    <t>- Единый сельскохозяйственный налог</t>
  </si>
  <si>
    <t>000 1 05 03000 01 0000 110</t>
  </si>
  <si>
    <t>- Налоги на имущество физических лиц</t>
  </si>
  <si>
    <t>000 1 06 01000 00 0000 110</t>
  </si>
  <si>
    <t>- Земельный налог</t>
  </si>
  <si>
    <t>000 1 06 06000 00 0000 110</t>
  </si>
  <si>
    <t>Неналоговые доходы</t>
  </si>
  <si>
    <t>- доходы от использования имущества</t>
  </si>
  <si>
    <t>000 1 11 00000 00 0000 000</t>
  </si>
  <si>
    <t>- доходы от оказания платных услуг (работ) и компенсации затрат государства</t>
  </si>
  <si>
    <t>000 1 013 00000 00 0000 000</t>
  </si>
  <si>
    <t>- доходы от продажи материальных и нематериальных активов</t>
  </si>
  <si>
    <t>000 1 14 00000 00 0000 000</t>
  </si>
  <si>
    <t>- штрафы, санкции, возмещение ущерба</t>
  </si>
  <si>
    <t>000 1 16 00000 00 0000 000</t>
  </si>
  <si>
    <t>- прочие неналоговые доходы</t>
  </si>
  <si>
    <t>000 1 17 00000 00 0000 000</t>
  </si>
  <si>
    <t>Безвозмездные поступления</t>
  </si>
  <si>
    <t>000 2 00 00000 00 0000 000</t>
  </si>
  <si>
    <t xml:space="preserve"> -</t>
  </si>
  <si>
    <t xml:space="preserve">Исполнено   за 1 квартал 2020 года (рублей)                   </t>
  </si>
  <si>
    <t>Утверждено на 2021 год (рублей)</t>
  </si>
  <si>
    <t xml:space="preserve">Исполнено   за 1 квартал 2021 года (рублей)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</si>
</sst>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164" fontId="0" fillId="0" borderId="4" xfId="0" applyNumberFormat="1" applyBorder="1"/>
    <xf numFmtId="164" fontId="0" fillId="0" borderId="0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1"/>
  <sheetViews>
    <sheetView tabSelected="1" workbookViewId="0">
      <selection activeCell="F21" sqref="F21"/>
    </sheetView>
  </sheetViews>
  <sheetFormatPr defaultRowHeight="15" x14ac:dyDescent="0.25"/>
  <cols>
    <col min="1" max="1" width="38.85546875" customWidth="1"/>
    <col min="2" max="2" width="16.42578125" customWidth="1"/>
    <col min="3" max="3" width="23.85546875" customWidth="1"/>
    <col min="4" max="4" width="17.42578125" customWidth="1"/>
    <col min="5" max="5" width="9.7109375" bestFit="1" customWidth="1"/>
    <col min="6" max="6" width="16" customWidth="1"/>
  </cols>
  <sheetData>
    <row r="2" spans="1:10" ht="15.75" thickBot="1" x14ac:dyDescent="0.3"/>
    <row r="3" spans="1:10" ht="39.75" thickBot="1" x14ac:dyDescent="0.3">
      <c r="A3" s="8"/>
      <c r="B3" s="9" t="s">
        <v>35</v>
      </c>
      <c r="C3" s="10" t="s">
        <v>0</v>
      </c>
      <c r="D3" s="9" t="s">
        <v>36</v>
      </c>
      <c r="E3" s="11" t="s">
        <v>1</v>
      </c>
      <c r="F3" s="9" t="s">
        <v>34</v>
      </c>
    </row>
    <row r="4" spans="1:10" ht="15.75" thickBot="1" x14ac:dyDescent="0.3">
      <c r="A4" s="4" t="s">
        <v>2</v>
      </c>
      <c r="B4" s="12">
        <f>B5+B21</f>
        <v>304357704.26999998</v>
      </c>
      <c r="C4" s="1" t="s">
        <v>3</v>
      </c>
      <c r="D4" s="12">
        <f>D5+D21</f>
        <v>21283073.199999999</v>
      </c>
      <c r="E4" s="12">
        <f>D4/B4*100</f>
        <v>6.9927828017520746</v>
      </c>
      <c r="F4" s="12">
        <f>F5+F21</f>
        <v>20707373.359999999</v>
      </c>
    </row>
    <row r="5" spans="1:10" ht="18.75" customHeight="1" thickBot="1" x14ac:dyDescent="0.3">
      <c r="A5" s="5" t="s">
        <v>4</v>
      </c>
      <c r="B5" s="12">
        <f>B7+B14</f>
        <v>68341730</v>
      </c>
      <c r="C5" s="2" t="s">
        <v>5</v>
      </c>
      <c r="D5" s="12">
        <f>D7+D14</f>
        <v>16360714.74</v>
      </c>
      <c r="E5" s="12">
        <f>D5/B5*100</f>
        <v>23.939567728238661</v>
      </c>
      <c r="F5" s="12">
        <f>F7+F14</f>
        <v>15865759.369999999</v>
      </c>
    </row>
    <row r="6" spans="1:10" ht="15.75" thickBot="1" x14ac:dyDescent="0.3">
      <c r="A6" s="6" t="s">
        <v>6</v>
      </c>
      <c r="B6" s="12"/>
      <c r="C6" s="3"/>
      <c r="D6" s="12"/>
      <c r="E6" s="12"/>
      <c r="F6" s="12"/>
    </row>
    <row r="7" spans="1:10" ht="19.5" customHeight="1" thickBot="1" x14ac:dyDescent="0.3">
      <c r="A7" s="5" t="s">
        <v>7</v>
      </c>
      <c r="B7" s="12">
        <f>SUM(B8:B13)</f>
        <v>67097730</v>
      </c>
      <c r="C7" s="2" t="s">
        <v>8</v>
      </c>
      <c r="D7" s="12">
        <f>SUM(D9:D13)</f>
        <v>16129098.02</v>
      </c>
      <c r="E7" s="12">
        <f t="shared" ref="E7:E21" si="0">D7/B7*100</f>
        <v>24.038217120012852</v>
      </c>
      <c r="F7" s="12">
        <f>SUM(F9:F13)</f>
        <v>15239483.18</v>
      </c>
    </row>
    <row r="8" spans="1:10" ht="15.75" thickBot="1" x14ac:dyDescent="0.3">
      <c r="A8" s="6" t="s">
        <v>9</v>
      </c>
      <c r="B8" s="12"/>
      <c r="C8" s="3"/>
      <c r="D8" s="12"/>
      <c r="E8" s="12"/>
      <c r="F8" s="12"/>
    </row>
    <row r="9" spans="1:10" ht="15.75" customHeight="1" thickBot="1" x14ac:dyDescent="0.3">
      <c r="A9" s="6" t="s">
        <v>10</v>
      </c>
      <c r="B9" s="12">
        <f>60699500+161300+168200</f>
        <v>61029000</v>
      </c>
      <c r="C9" s="3" t="s">
        <v>11</v>
      </c>
      <c r="D9" s="12">
        <f>14767295.77+99774.63</f>
        <v>14867070.4</v>
      </c>
      <c r="E9" s="12">
        <f t="shared" si="0"/>
        <v>24.360665257500532</v>
      </c>
      <c r="F9" s="12">
        <f>13843918.52+66746.25+12168.25</f>
        <v>13922833.02</v>
      </c>
    </row>
    <row r="10" spans="1:10" ht="18" customHeight="1" thickBot="1" x14ac:dyDescent="0.3">
      <c r="A10" s="6" t="s">
        <v>12</v>
      </c>
      <c r="B10" s="12">
        <v>2017730</v>
      </c>
      <c r="C10" s="3" t="s">
        <v>13</v>
      </c>
      <c r="D10" s="12">
        <v>452418.79</v>
      </c>
      <c r="E10" s="12">
        <f t="shared" si="0"/>
        <v>22.422166989636867</v>
      </c>
      <c r="F10" s="12">
        <v>405861.15</v>
      </c>
    </row>
    <row r="11" spans="1:10" ht="18.75" customHeight="1" thickBot="1" x14ac:dyDescent="0.3">
      <c r="A11" s="6" t="s">
        <v>14</v>
      </c>
      <c r="B11" s="12">
        <v>1000</v>
      </c>
      <c r="C11" s="3" t="s">
        <v>15</v>
      </c>
      <c r="D11" s="12">
        <v>1765.86</v>
      </c>
      <c r="E11" s="12">
        <f t="shared" si="0"/>
        <v>176.58600000000001</v>
      </c>
      <c r="F11" s="12">
        <v>912</v>
      </c>
      <c r="J11" s="13"/>
    </row>
    <row r="12" spans="1:10" ht="17.25" customHeight="1" thickBot="1" x14ac:dyDescent="0.3">
      <c r="A12" s="6" t="s">
        <v>16</v>
      </c>
      <c r="B12" s="12">
        <v>860000</v>
      </c>
      <c r="C12" s="3" t="s">
        <v>17</v>
      </c>
      <c r="D12" s="12">
        <v>89345.919999999998</v>
      </c>
      <c r="E12" s="12">
        <f t="shared" si="0"/>
        <v>10.389060465116279</v>
      </c>
      <c r="F12" s="12">
        <v>113801.3</v>
      </c>
    </row>
    <row r="13" spans="1:10" ht="16.5" customHeight="1" thickBot="1" x14ac:dyDescent="0.3">
      <c r="A13" s="6" t="s">
        <v>18</v>
      </c>
      <c r="B13" s="12">
        <f>2270000+920000</f>
        <v>3190000</v>
      </c>
      <c r="C13" s="3" t="s">
        <v>19</v>
      </c>
      <c r="D13" s="12">
        <f>605535+112962.05</f>
        <v>718497.05</v>
      </c>
      <c r="E13" s="12">
        <f t="shared" si="0"/>
        <v>22.523418495297808</v>
      </c>
      <c r="F13" s="12">
        <f>668744+127331.71</f>
        <v>796075.71</v>
      </c>
    </row>
    <row r="14" spans="1:10" ht="15.75" thickBot="1" x14ac:dyDescent="0.3">
      <c r="A14" s="5" t="s">
        <v>20</v>
      </c>
      <c r="B14" s="12">
        <f>SUM(B16:B20)</f>
        <v>1244000</v>
      </c>
      <c r="C14" s="2" t="s">
        <v>3</v>
      </c>
      <c r="D14" s="12">
        <f>SUM(D16:D20)</f>
        <v>231616.72000000003</v>
      </c>
      <c r="E14" s="12">
        <f t="shared" si="0"/>
        <v>18.618707395498394</v>
      </c>
      <c r="F14" s="12">
        <f>SUM(F16:F20)</f>
        <v>626276.18999999994</v>
      </c>
    </row>
    <row r="15" spans="1:10" ht="15.75" thickBot="1" x14ac:dyDescent="0.3">
      <c r="A15" s="6" t="s">
        <v>9</v>
      </c>
      <c r="B15" s="12"/>
      <c r="C15" s="3"/>
      <c r="D15" s="12"/>
      <c r="E15" s="12"/>
      <c r="F15" s="12"/>
    </row>
    <row r="16" spans="1:10" ht="18.75" customHeight="1" thickBot="1" x14ac:dyDescent="0.3">
      <c r="A16" s="6" t="s">
        <v>21</v>
      </c>
      <c r="B16" s="12">
        <f>460000+64800+594200</f>
        <v>1119000</v>
      </c>
      <c r="C16" s="3" t="s">
        <v>22</v>
      </c>
      <c r="D16" s="12">
        <f>3265.87+203.08+163116.87</f>
        <v>166585.82</v>
      </c>
      <c r="E16" s="12">
        <f t="shared" si="0"/>
        <v>14.887025915996427</v>
      </c>
      <c r="F16" s="12">
        <f>933.17+16200+137514.14</f>
        <v>154647.31</v>
      </c>
    </row>
    <row r="17" spans="1:6" ht="27" thickBot="1" x14ac:dyDescent="0.3">
      <c r="A17" s="7" t="s">
        <v>23</v>
      </c>
      <c r="B17" s="12">
        <v>0</v>
      </c>
      <c r="C17" s="3" t="s">
        <v>24</v>
      </c>
      <c r="D17" s="12">
        <f>29678</f>
        <v>29678</v>
      </c>
      <c r="E17" s="12" t="e">
        <f t="shared" si="0"/>
        <v>#DIV/0!</v>
      </c>
      <c r="F17" s="12">
        <f>11432+8787.18</f>
        <v>20219.18</v>
      </c>
    </row>
    <row r="18" spans="1:6" ht="33" customHeight="1" thickBot="1" x14ac:dyDescent="0.3">
      <c r="A18" s="7" t="s">
        <v>25</v>
      </c>
      <c r="B18" s="12">
        <v>125000</v>
      </c>
      <c r="C18" s="3" t="s">
        <v>26</v>
      </c>
      <c r="D18" s="12">
        <v>733.6</v>
      </c>
      <c r="E18" s="12">
        <f t="shared" si="0"/>
        <v>0.58688000000000007</v>
      </c>
      <c r="F18" s="12">
        <v>50479.48</v>
      </c>
    </row>
    <row r="19" spans="1:6" ht="21.75" customHeight="1" thickBot="1" x14ac:dyDescent="0.3">
      <c r="A19" s="7" t="s">
        <v>27</v>
      </c>
      <c r="B19" s="12">
        <v>0</v>
      </c>
      <c r="C19" s="3" t="s">
        <v>28</v>
      </c>
      <c r="D19" s="12">
        <v>34619.300000000003</v>
      </c>
      <c r="E19" s="12" t="s">
        <v>33</v>
      </c>
      <c r="F19" s="12">
        <f>100000+300930.22</f>
        <v>400930.22</v>
      </c>
    </row>
    <row r="20" spans="1:6" ht="21.75" customHeight="1" thickBot="1" x14ac:dyDescent="0.3">
      <c r="A20" s="6" t="s">
        <v>29</v>
      </c>
      <c r="B20" s="12">
        <v>0</v>
      </c>
      <c r="C20" s="3" t="s">
        <v>30</v>
      </c>
      <c r="D20" s="12">
        <v>0</v>
      </c>
      <c r="E20" s="12" t="e">
        <f t="shared" si="0"/>
        <v>#DIV/0!</v>
      </c>
      <c r="F20" s="12">
        <v>0</v>
      </c>
    </row>
    <row r="21" spans="1:6" ht="18.75" customHeight="1" thickBot="1" x14ac:dyDescent="0.3">
      <c r="A21" s="5" t="s">
        <v>31</v>
      </c>
      <c r="B21" s="12">
        <v>236015974.27000001</v>
      </c>
      <c r="C21" s="2" t="s">
        <v>32</v>
      </c>
      <c r="D21" s="12">
        <v>4922358.46</v>
      </c>
      <c r="E21" s="12">
        <f t="shared" si="0"/>
        <v>2.0856039406760107</v>
      </c>
      <c r="F21" s="12">
        <v>4841613.99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EKulakova</dc:creator>
  <cp:lastModifiedBy>user</cp:lastModifiedBy>
  <dcterms:created xsi:type="dcterms:W3CDTF">2018-10-23T06:51:53Z</dcterms:created>
  <dcterms:modified xsi:type="dcterms:W3CDTF">2021-10-04T07:50:07Z</dcterms:modified>
</cp:coreProperties>
</file>